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elchenkovaOV\Desktop\На сайт\проект исполн. 2022\"/>
    </mc:Choice>
  </mc:AlternateContent>
  <bookViews>
    <workbookView xWindow="0" yWindow="0" windowWidth="28800" windowHeight="12300"/>
  </bookViews>
  <sheets>
    <sheet name="2022 год" sheetId="1" r:id="rId1"/>
  </sheets>
  <externalReferences>
    <externalReference r:id="rId2"/>
  </externalReferences>
  <definedNames>
    <definedName name="_xlnm.Print_Titles" localSheetId="0">'2022 год'!$4:$6</definedName>
    <definedName name="_xlnm.Print_Area" localSheetId="0">'2022 год'!$A$1:$J$32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1" l="1"/>
  <c r="G31" i="1" s="1"/>
  <c r="E31" i="1"/>
  <c r="E28" i="1" s="1"/>
  <c r="D31" i="1"/>
  <c r="F30" i="1"/>
  <c r="H30" i="1" s="1"/>
  <c r="E30" i="1"/>
  <c r="D30" i="1"/>
  <c r="H29" i="1"/>
  <c r="G29" i="1"/>
  <c r="F29" i="1"/>
  <c r="E29" i="1"/>
  <c r="D29" i="1"/>
  <c r="D28" i="1" s="1"/>
  <c r="F28" i="1"/>
  <c r="H27" i="1"/>
  <c r="G27" i="1"/>
  <c r="F27" i="1"/>
  <c r="E27" i="1"/>
  <c r="D27" i="1"/>
  <c r="H26" i="1"/>
  <c r="F26" i="1"/>
  <c r="E26" i="1"/>
  <c r="D26" i="1"/>
  <c r="G26" i="1" s="1"/>
  <c r="F25" i="1"/>
  <c r="H25" i="1" s="1"/>
  <c r="E25" i="1"/>
  <c r="D25" i="1"/>
  <c r="F24" i="1"/>
  <c r="G24" i="1" s="1"/>
  <c r="E24" i="1"/>
  <c r="D24" i="1"/>
  <c r="H23" i="1"/>
  <c r="G23" i="1"/>
  <c r="F23" i="1"/>
  <c r="E23" i="1"/>
  <c r="D23" i="1"/>
  <c r="H22" i="1"/>
  <c r="F22" i="1"/>
  <c r="E22" i="1"/>
  <c r="D22" i="1"/>
  <c r="G22" i="1" s="1"/>
  <c r="F21" i="1"/>
  <c r="H21" i="1" s="1"/>
  <c r="E21" i="1"/>
  <c r="D21" i="1"/>
  <c r="F20" i="1"/>
  <c r="G20" i="1" s="1"/>
  <c r="E20" i="1"/>
  <c r="D20" i="1"/>
  <c r="H19" i="1"/>
  <c r="G19" i="1"/>
  <c r="F19" i="1"/>
  <c r="E19" i="1"/>
  <c r="D19" i="1"/>
  <c r="H18" i="1"/>
  <c r="F18" i="1"/>
  <c r="E18" i="1"/>
  <c r="D18" i="1"/>
  <c r="G18" i="1" s="1"/>
  <c r="F17" i="1"/>
  <c r="H17" i="1" s="1"/>
  <c r="E17" i="1"/>
  <c r="D17" i="1"/>
  <c r="F16" i="1"/>
  <c r="G16" i="1" s="1"/>
  <c r="E16" i="1"/>
  <c r="D16" i="1"/>
  <c r="H15" i="1"/>
  <c r="G15" i="1"/>
  <c r="F15" i="1"/>
  <c r="E15" i="1"/>
  <c r="D15" i="1"/>
  <c r="H14" i="1"/>
  <c r="F14" i="1"/>
  <c r="E14" i="1"/>
  <c r="D14" i="1"/>
  <c r="G14" i="1" s="1"/>
  <c r="F13" i="1"/>
  <c r="H13" i="1" s="1"/>
  <c r="E13" i="1"/>
  <c r="D13" i="1"/>
  <c r="F12" i="1"/>
  <c r="G12" i="1" s="1"/>
  <c r="E12" i="1"/>
  <c r="D12" i="1"/>
  <c r="H11" i="1"/>
  <c r="G11" i="1"/>
  <c r="F11" i="1"/>
  <c r="E11" i="1"/>
  <c r="D11" i="1"/>
  <c r="H10" i="1"/>
  <c r="F10" i="1"/>
  <c r="E10" i="1"/>
  <c r="D10" i="1"/>
  <c r="G10" i="1" s="1"/>
  <c r="F9" i="1"/>
  <c r="H9" i="1" s="1"/>
  <c r="E9" i="1"/>
  <c r="D9" i="1"/>
  <c r="F8" i="1"/>
  <c r="H8" i="1" s="1"/>
  <c r="E8" i="1"/>
  <c r="D8" i="1"/>
  <c r="D7" i="1" s="1"/>
  <c r="D32" i="1" s="1"/>
  <c r="E7" i="1"/>
  <c r="E32" i="1" s="1"/>
  <c r="F7" i="1" l="1"/>
  <c r="F32" i="1" s="1"/>
  <c r="G8" i="1"/>
  <c r="G30" i="1"/>
  <c r="G9" i="1"/>
  <c r="H12" i="1"/>
  <c r="G13" i="1"/>
  <c r="H16" i="1"/>
  <c r="G17" i="1"/>
  <c r="H20" i="1"/>
  <c r="G21" i="1"/>
  <c r="H24" i="1"/>
  <c r="G25" i="1"/>
  <c r="H32" i="1" l="1"/>
  <c r="G32" i="1"/>
</calcChain>
</file>

<file path=xl/sharedStrings.xml><?xml version="1.0" encoding="utf-8"?>
<sst xmlns="http://schemas.openxmlformats.org/spreadsheetml/2006/main" count="94" uniqueCount="92">
  <si>
    <t>Таблица 4
к пояснительной записке</t>
  </si>
  <si>
    <t>Сведения о фактически произведенных расходах на реализацию муниципальных программ и непрограммных направлений деятельности
 в сравнении с первоначально утвержденными и уточнёнными значениями за 2022 год</t>
  </si>
  <si>
    <t>тыс. руб.</t>
  </si>
  <si>
    <t>№ п/п</t>
  </si>
  <si>
    <t>Наименование муниципальной программы / 
непрограммных видов расходов</t>
  </si>
  <si>
    <t>утверждённый план  на 2022 год</t>
  </si>
  <si>
    <t>уточнённый план  на 2022 год</t>
  </si>
  <si>
    <t>исполнено в 2022 году</t>
  </si>
  <si>
    <t>процент исполнения, %</t>
  </si>
  <si>
    <t>Причины отклонения фактического поступления от первоначально утверждённых плановых назначений 
(менее чем 95% и более чем 105% к плану года)</t>
  </si>
  <si>
    <t>Причины отклонения фактического поступления от уточнённых плановых назначений 
(менее чем 95% и более чем 105% к плану года)</t>
  </si>
  <si>
    <t>к утверждённому плану</t>
  </si>
  <si>
    <t>к уточнённому плану</t>
  </si>
  <si>
    <t>6=гр.5/гр.3*100</t>
  </si>
  <si>
    <t>7=гр.5/гр.4*100</t>
  </si>
  <si>
    <t>8 = отклонения гр.5 к гр.3</t>
  </si>
  <si>
    <t>9 = отклонения гр.5 к гр.4</t>
  </si>
  <si>
    <t>Муниципальные программы:</t>
  </si>
  <si>
    <t>1.1</t>
  </si>
  <si>
    <t>Развитие образования в городе Когалыме</t>
  </si>
  <si>
    <t>1.2</t>
  </si>
  <si>
    <t>Социальное и демографическое развитие города Когалыма</t>
  </si>
  <si>
    <t xml:space="preserve">Отклонение обусловлено закрытием плановых ассигнований в результате отсутствия заявок на приобретение жилья отдельными категориями граждан,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связи с экономией по результатам торгов на приобретение оздоровительных путевок, а также перерасчетом, по выплатам родителям денежных средств.
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(оплата проезда к месту санаторно-курортного лечения и обратно, компенсация стоимости санаторно-курортного лечения);
- по выплатам почетным гражданам (оказание мер поддержки имеет заявительный характер).  </t>
  </si>
  <si>
    <t xml:space="preserve">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(оплата проезда к месту санаторно-курортного лечения и обратно, компенсация стоимости санаторно-курортного лечения);
- по выплатам почетным гражданам (оказание мер поддержки имеет заявительный характер).  </t>
  </si>
  <si>
    <t>1.3</t>
  </si>
  <si>
    <t>Формирование комфортной городской среды в городе Когалыме</t>
  </si>
  <si>
    <t>Отклонение обусловлено выделением плановых ассигнований: 
- на благоустройство придомовых территорий;
- на реализацию инициативного проекта "Югорский двор";
- на устройство архитектурных объектов на территории города Когалыма ;
- на выполнение ремонтных работ на объекте "Рябиновый бульвар в городе Когалыме.
Неисполнения средств связано с экономией по итогам электронных аукционов на выполнение работ по обустройству резинового бесшовного покрытия детской игровой площадки, в связи с отсутствием заключённых контрактов по причине неопределенности инвестора с выбором приоритетных объектов инженерной инфраструктуры, подлежащих строительству и реконструкции.</t>
  </si>
  <si>
    <t xml:space="preserve">Неполное освоение средств связано с отсутствием заключённых контрактов по мероприятиям «Выполнение ремонтных работ на объекте "Рябиновый бульвар в городе Когалыме"», «Устройство архитектурных объектов на территории города Когалыма (в т.ч. ПИР и СМР)», по причине неопределенности инвестора с выбором приоритетных объектов инженерной инфраструктуры, подлежащих строительству и реконструкции; экономией по итогам электронного аукциона на выполнение работ по обустройству резинового бесшовного покрытия детской игровой площадки. </t>
  </si>
  <si>
    <t>1.4</t>
  </si>
  <si>
    <t>Культурное пространство города Когалыма</t>
  </si>
  <si>
    <t>Отклонение  обусловлено выделением плановых ассигнований:
- в связи с увеличением МРОТ с 01.01.2022 и 01.06.2022; на повышение оплаты труда; на доплату до установленного уровня средней заработной платы работников учреждений культуры; на финансирование праздничных мероприятий; на приобретение музыкальных инструментов, столов.</t>
  </si>
  <si>
    <t>1.5</t>
  </si>
  <si>
    <t>Развитие физической культуры и спорта в городе Когалыме</t>
  </si>
  <si>
    <t>Неполное освоение средств связано с:
- сложившейся экономией по заработной плате и начислениями на неё (предоставление листов временной нетрудоспособности, наличие вакантных ставок);
- неиспользованием сотрудником права на компенсацию расходов по проезду к месту отдыха и обратно, на компенсацию расходов на санаторно-курортное лечение;
- приобретением материальных запасов согласно фактической потребности
- экономией в результате отсутствия заявок на участие в конкурсе по предоставлению субсидии.</t>
  </si>
  <si>
    <t>1.6</t>
  </si>
  <si>
    <t>Содействие занятости населения города Когалыма</t>
  </si>
  <si>
    <t>1.7</t>
  </si>
  <si>
    <t>Развитие агропромышленного комплекса и рынков сельскохозяйственной продукции, сырья и продовольствия в городе Когалыме</t>
  </si>
  <si>
    <t>Неполное освоение средств связано с тем, что аукцион по созданию приюта для животных на территории города Когалыма признан несостоявшимся ввиду отсутствия заявок.</t>
  </si>
  <si>
    <t>1.8</t>
  </si>
  <si>
    <t>Развитие жилищной сферы в городе Когалыме</t>
  </si>
  <si>
    <t>Отклонение обусловлено выделением плановых ассигнований на приобретение на приобретение квартир; строительство жилых домов по ул. Комсомольской.</t>
  </si>
  <si>
    <t>1.9</t>
  </si>
  <si>
    <t>Развитие жилищно-коммунального комплекса в городе Когалыме</t>
  </si>
  <si>
    <t>Отклонение обусловлено выделением плановых ассигнований на строительство и реконструкцию инженерной инфраструктуры на территории города Когалыма; на реконструкцию котельной №1 (Арочник); строительство объекта «Блочная котельная по улице Комсомольской".</t>
  </si>
  <si>
    <t>Неполное освоение средств по строительству и реконструкции объектов инженерной инфраструктуры на территории города Когалыма связано с:
- продлением сроков выполнения работ по контрактам, со сроками завершения в очередном финансовом году,
- передачей функций заказчика по контракту, со сроками выполнения работ, превышающими отчетный финансовый год,
- отсутствием заключенных контрактов, по причине неопределенности инвестора с выбором приоритетных объектов инженерной инфраструктуры, подлежащих строительству и реконструкции;
а также по строительству объекта: "Блочная котельная по улице Комсомольской" на основании фактически выполненных работ, в соответствии с предоставленными документами.</t>
  </si>
  <si>
    <t xml:space="preserve"> </t>
  </si>
  <si>
    <t>1.10</t>
  </si>
  <si>
    <t>Профилактика правонарушений и обеспечение отдельных прав граждан в городе Когалыме</t>
  </si>
  <si>
    <t>Отклонение обусловлено закрытием плановых ассигнований в связи с экономией по техническому обслуживанию.</t>
  </si>
  <si>
    <r>
      <t xml:space="preserve">Неполное освоение средств связано со сложившейся экономией:
- согласно фактического выхода народных дружинников на дежурство; </t>
    </r>
    <r>
      <rPr>
        <sz val="10"/>
        <color indexed="10"/>
        <rFont val="Times New Roman"/>
        <family val="1"/>
        <charset val="204"/>
      </rPr>
      <t xml:space="preserve">
</t>
    </r>
    <r>
      <rPr>
        <sz val="10"/>
        <rFont val="Times New Roman"/>
        <family val="1"/>
        <charset val="204"/>
      </rPr>
      <t>- по услугам связи, по содержанию имущества в рез</t>
    </r>
    <r>
      <rPr>
        <sz val="10"/>
        <color indexed="8"/>
        <rFont val="Times New Roman"/>
        <family val="1"/>
        <charset val="204"/>
      </rPr>
      <t xml:space="preserve">ультате заключения муниципальных контрактов на меньшую сумму. </t>
    </r>
  </si>
  <si>
    <t>1.11</t>
  </si>
  <si>
    <t>Безопасность жизнедеятельности населения города Когалыма</t>
  </si>
  <si>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а также неисполнение по мероприятию "Строительство пожарного депо в городе Когалыме (в том числе ПИР)" в связи с определением подрядной организации на проектирование объекта.</t>
  </si>
  <si>
    <t>1.12</t>
  </si>
  <si>
    <t>Экологическая безопасность города Когалыма</t>
  </si>
  <si>
    <t>1.13</t>
  </si>
  <si>
    <t>Социально-экономическое развитие и инвестиции муниципального образования город Когалым</t>
  </si>
  <si>
    <t>1.14</t>
  </si>
  <si>
    <t>Развитие транспортной системы города Когалыма</t>
  </si>
  <si>
    <t>Отклонение обусловлено выделением плановых ассигнований:
- на выполнение работ в области использования автомобильных дорог; 
- на обеспечение бесперебойного функционирования системы фотовидеофиксации; 
- на ремонт, в том числе капитальный, автомобильных дорог;
- на предоставление субсидий организациям воздушного транспорта на финансовое обеспечение затрат транспортной безопасности на объектах транспортной инфраструктуры.</t>
  </si>
  <si>
    <t>1.15</t>
  </si>
  <si>
    <t>Управление муниципальными финансами в городе Когалыме</t>
  </si>
  <si>
    <t>1.16</t>
  </si>
  <si>
    <t>Развитие институтов гражданского общества города Когалыма</t>
  </si>
  <si>
    <t xml:space="preserve">Отклонение  обусловлено выделением плановых ассигнований на повышение оплаты труда. </t>
  </si>
  <si>
    <t>1.17</t>
  </si>
  <si>
    <t>Управление муниципальным имуществом города Когалыма</t>
  </si>
  <si>
    <t>Отклонение обусловлено выделением плановых ассигнований на капитальный ремонт здания, находящегося в муниципальной собственности, расположенного по адресу: город Когалым, улица Сибирская 11.</t>
  </si>
  <si>
    <t>1.18</t>
  </si>
  <si>
    <t>Укрепление межнационального и межконфессионального согласия, профилактика экстремизма и терроризма в городе Когалыме</t>
  </si>
  <si>
    <t>1.19</t>
  </si>
  <si>
    <t>Развитие муниципальной службы в городе Когалыме</t>
  </si>
  <si>
    <t>Неполное исполнение связано со сложившейся экономией:
- по заработной плате и начислениям по оплате труда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наличие вакантных ставок);
- по итогам проведения электронного аукциона на оказание услуг по страхованию муниципальных служащих, приобретение сувенирной продукции, открыток.</t>
  </si>
  <si>
    <t>1.20</t>
  </si>
  <si>
    <t>Содержание объектов городского хозяйства и инженерной инфраструктуры в городе Когалыме</t>
  </si>
  <si>
    <r>
      <t>Отклонение обусловлено выделением плановых ассигнований в связи с:
- приобретением и доставкой малых архитектурных форм к празднованию Нового года;
- благоустройством дворовых территорий (в том числе пешеходные переходы, пешеходные дорожки, гостевые автомобильные стоянки);
- обустройством пешеходных дорожек и тротуаров, установка ограждений в районе пешеходных переходов</t>
    </r>
    <r>
      <rPr>
        <u/>
        <sz val="10"/>
        <color theme="1"/>
        <rFont val="Times New Roman"/>
        <family val="1"/>
        <charset val="204"/>
      </rPr>
      <t xml:space="preserve">
</t>
    </r>
    <r>
      <rPr>
        <sz val="10"/>
        <color theme="1"/>
        <rFont val="Times New Roman"/>
        <family val="1"/>
        <charset val="204"/>
      </rPr>
      <t>- ремонтом объекта "Бульвар вдоль улицы Мира".</t>
    </r>
  </si>
  <si>
    <t>Непрограммные направление деятельности:</t>
  </si>
  <si>
    <t>2.1</t>
  </si>
  <si>
    <t>Обеспечение деятельности органов местного самоуправления города Когалыма</t>
  </si>
  <si>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 по командировочным расходам (использование видеоконференцсвязи при проведении совещаний, отмена мероприятий).</t>
  </si>
  <si>
    <t>2.2</t>
  </si>
  <si>
    <t>Исполнение отдельных расходных обязательств муниципального образования</t>
  </si>
  <si>
    <t>Изменение обусловлено выделением плановых ассигнований на оказание транспортных услуг по подвозу медицинских работников,  на приобретение средств индивидуальной защиты, проведение дезинфекционных работ на территории города Когалыма, на оказание транспортных услуг для перевозки медицинского оборудования, доставки лекарств и медицинских работников БУ ХМАО-Югры «Когалымская городская больница», связанных с мероприятиями по предупреждению завоза и распространения коронавирусной инфекции (COVID-19) на территории города Когалыма. В течении года резервный фонд пополнялся за счет средств местного бюджета.</t>
  </si>
  <si>
    <t>2.3</t>
  </si>
  <si>
    <t>Непрограммное направление деятельности "Реализация инициативных проектов"</t>
  </si>
  <si>
    <t xml:space="preserve"> -</t>
  </si>
  <si>
    <t>Изменение обусловлено закрытием плановых ассигнований на реализацию инициативных проектов.</t>
  </si>
  <si>
    <t>Всего:</t>
  </si>
  <si>
    <t>Отклонение  обусловлено выделением плановых ассигнований:
- в связи с увеличением МРОТ с 01.01.2022 и 01.06.2022; на повышение оплаты труда; вводом 1 штатной единицы; 
- на оплату льготного проезда;
- на ремонт тротуарной плитки; на замену светильников и окон;
- на коммунальные услуги в связи с повышением тарифов;
- на приобретение ноутбуков, экипировки;
 - на реализацию инициативного проекта "Строительство скейт парка в городе Когалыме".</t>
  </si>
  <si>
    <t>Отклонение обусловлено выделением плановых ассигнований: на предоставление субсидии на поддержку животноводства; на создание приюта для животных.</t>
  </si>
  <si>
    <t xml:space="preserve">Неполное освоение средств связано:
- со сложившейся экономией по заработной плате и начислениями на неё (предоставление листов временной нетрудоспособности, выплаты денежного поощрения по результатам работы за год за фактически отработанное время, внешнее совместительство, режим неполного рабочего времени);
- неиспользованием права на компенсацию расходов по проезду к месту отдыха и обратно, на санаторно-курортное лечение;
- оплатой расходов по договорам ГПХ на выплату гонорара авторам произведена на основании фактически выполненного объема работ;
- экономией на приобретение программного обеспечения и неисключительных (лицензионных) прав на программное обеспечение и базы данных.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</si>
</sst>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0000"/>
  </numFmts>
  <fonts count="21" x14ac:knownFonts="1">
    <font>
      <sz val="10"/>
      <name val="Times New Roman Cyr"/>
      <charset val="204"/>
    </font>
    <font>
      <sz val="11"/>
      <color theme="1"/>
      <name val="Calibri"/>
      <family val="2"/>
      <charset val="204"/>
      <scheme val="minor"/>
    </font>
    <font>
      <sz val="10"/>
      <name val="Times New Roman"/>
      <family val="1"/>
      <charset val="204"/>
    </font>
    <font>
      <sz val="14"/>
      <name val="Times New Roman"/>
      <family val="1"/>
      <charset val="204"/>
    </font>
    <font>
      <sz val="12"/>
      <name val="Times New Roman"/>
      <family val="1"/>
      <charset val="204"/>
    </font>
    <font>
      <b/>
      <sz val="15"/>
      <name val="Times New Roman"/>
      <family val="1"/>
      <charset val="204"/>
    </font>
    <font>
      <b/>
      <sz val="10"/>
      <name val="Times New Roman"/>
      <family val="1"/>
      <charset val="204"/>
    </font>
    <font>
      <sz val="12"/>
      <name val="Times New Roman Cyr"/>
      <charset val="204"/>
    </font>
    <font>
      <b/>
      <sz val="12"/>
      <name val="Times New Roman Cyr"/>
      <charset val="204"/>
    </font>
    <font>
      <b/>
      <sz val="12"/>
      <name val="Times New Roman"/>
      <family val="1"/>
      <charset val="204"/>
    </font>
    <font>
      <b/>
      <sz val="11"/>
      <color theme="1"/>
      <name val="Times New Roman"/>
      <family val="1"/>
      <charset val="204"/>
    </font>
    <font>
      <sz val="10"/>
      <color theme="1"/>
      <name val="Times New Roman"/>
      <family val="1"/>
      <charset val="204"/>
    </font>
    <font>
      <sz val="10"/>
      <color indexed="10"/>
      <name val="Times New Roman"/>
      <family val="1"/>
      <charset val="204"/>
    </font>
    <font>
      <sz val="10"/>
      <color indexed="8"/>
      <name val="Times New Roman"/>
      <family val="1"/>
      <charset val="204"/>
    </font>
    <font>
      <u/>
      <sz val="10"/>
      <color theme="1"/>
      <name val="Times New Roman"/>
      <family val="1"/>
      <charset val="204"/>
    </font>
    <font>
      <sz val="10"/>
      <name val="Arial"/>
      <charset val="204"/>
    </font>
    <font>
      <b/>
      <sz val="11"/>
      <name val="Times New Roman"/>
      <family val="1"/>
      <charset val="204"/>
    </font>
    <font>
      <b/>
      <sz val="10"/>
      <color theme="1"/>
      <name val="Times New Roman"/>
      <family val="1"/>
      <charset val="204"/>
    </font>
    <font>
      <sz val="11"/>
      <color theme="1"/>
      <name val="Times New Roman"/>
      <family val="1"/>
      <charset val="204"/>
    </font>
    <font>
      <sz val="11"/>
      <name val="Times New Roman"/>
      <family val="1"/>
      <charset val="204"/>
    </font>
    <font>
      <sz val="8"/>
      <name val="Arial Cyr"/>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5" fillId="0" borderId="0"/>
  </cellStyleXfs>
  <cellXfs count="54">
    <xf numFmtId="0" fontId="0" fillId="0" borderId="0" xfId="0"/>
    <xf numFmtId="0" fontId="0" fillId="0" borderId="0" xfId="0" applyFont="1"/>
    <xf numFmtId="0" fontId="2" fillId="0" borderId="0" xfId="0" applyFont="1" applyAlignment="1">
      <alignment vertical="center"/>
    </xf>
    <xf numFmtId="0" fontId="2" fillId="0" borderId="0" xfId="0" applyFont="1"/>
    <xf numFmtId="0" fontId="3" fillId="2" borderId="0" xfId="0" applyFont="1" applyFill="1" applyAlignment="1">
      <alignment horizontal="right"/>
    </xf>
    <xf numFmtId="0" fontId="4" fillId="0" borderId="0" xfId="0" applyFont="1" applyAlignment="1">
      <alignment horizontal="right" wrapText="1"/>
    </xf>
    <xf numFmtId="0" fontId="6" fillId="0" borderId="0" xfId="0" applyFont="1" applyAlignment="1">
      <alignment horizontal="center" vertical="center" wrapText="1"/>
    </xf>
    <xf numFmtId="0" fontId="7" fillId="0" borderId="0" xfId="0" applyFont="1"/>
    <xf numFmtId="3" fontId="7" fillId="0" borderId="0" xfId="0" applyNumberFormat="1" applyFont="1" applyAlignment="1">
      <alignment vertical="center" wrapText="1"/>
    </xf>
    <xf numFmtId="0" fontId="9" fillId="0" borderId="2" xfId="0" applyFont="1" applyBorder="1" applyAlignment="1">
      <alignment horizontal="center" vertical="center" wrapText="1"/>
    </xf>
    <xf numFmtId="0" fontId="8" fillId="0" borderId="2" xfId="0" applyFont="1" applyBorder="1" applyAlignment="1">
      <alignment horizontal="center"/>
    </xf>
    <xf numFmtId="1" fontId="9"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xf>
    <xf numFmtId="1" fontId="9" fillId="2" borderId="2" xfId="0" applyNumberFormat="1" applyFont="1" applyFill="1" applyBorder="1" applyAlignment="1">
      <alignment horizontal="center" vertical="center" wrapText="1"/>
    </xf>
    <xf numFmtId="0" fontId="10" fillId="0" borderId="2" xfId="1" applyFont="1" applyBorder="1" applyAlignment="1">
      <alignment vertical="center" wrapText="1"/>
    </xf>
    <xf numFmtId="164" fontId="9" fillId="0" borderId="2" xfId="0" applyNumberFormat="1" applyFont="1" applyBorder="1" applyAlignment="1">
      <alignment horizontal="center" vertical="center" wrapText="1"/>
    </xf>
    <xf numFmtId="3" fontId="7" fillId="2" borderId="0" xfId="0" applyNumberFormat="1" applyFont="1" applyFill="1" applyAlignment="1">
      <alignment horizontal="center" vertical="center" wrapText="1"/>
    </xf>
    <xf numFmtId="49" fontId="7"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164" fontId="4" fillId="2" borderId="2" xfId="0" applyNumberFormat="1" applyFont="1" applyFill="1" applyBorder="1" applyAlignment="1">
      <alignment horizontal="center" vertical="center"/>
    </xf>
    <xf numFmtId="164" fontId="11"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center" vertical="center"/>
    </xf>
    <xf numFmtId="0" fontId="7" fillId="2" borderId="0" xfId="0" applyFont="1" applyFill="1"/>
    <xf numFmtId="3" fontId="7" fillId="0" borderId="0" xfId="0" applyNumberFormat="1" applyFont="1" applyFill="1" applyAlignment="1">
      <alignment horizontal="center" vertical="center" wrapText="1"/>
    </xf>
    <xf numFmtId="164" fontId="11" fillId="0" borderId="2" xfId="0" applyNumberFormat="1" applyFont="1" applyFill="1" applyBorder="1" applyAlignment="1">
      <alignment horizontal="justify" vertical="center" wrapText="1"/>
    </xf>
    <xf numFmtId="0" fontId="7" fillId="0" borderId="0" xfId="0" applyFont="1" applyFill="1"/>
    <xf numFmtId="0" fontId="11" fillId="0" borderId="1" xfId="0" applyNumberFormat="1" applyFont="1" applyFill="1" applyBorder="1" applyAlignment="1">
      <alignment horizontal="justify" vertical="center" wrapText="1"/>
    </xf>
    <xf numFmtId="49" fontId="4" fillId="2" borderId="1" xfId="0" applyNumberFormat="1" applyFont="1" applyFill="1" applyBorder="1" applyAlignment="1">
      <alignment horizontal="justify" vertical="center" wrapText="1"/>
    </xf>
    <xf numFmtId="0" fontId="2" fillId="0" borderId="2" xfId="0" applyNumberFormat="1" applyFont="1" applyFill="1" applyBorder="1" applyAlignment="1">
      <alignment horizontal="justify" vertical="center" wrapText="1"/>
    </xf>
    <xf numFmtId="0" fontId="2"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left" vertical="top" wrapText="1"/>
    </xf>
    <xf numFmtId="0" fontId="10" fillId="0" borderId="2" xfId="0" applyFont="1" applyBorder="1" applyAlignment="1">
      <alignment horizontal="center" vertical="center" wrapText="1"/>
    </xf>
    <xf numFmtId="165" fontId="16" fillId="0" borderId="2" xfId="2" applyNumberFormat="1" applyFont="1" applyFill="1" applyBorder="1" applyAlignment="1" applyProtection="1">
      <alignment horizontal="justify" vertical="center" wrapText="1"/>
      <protection hidden="1"/>
    </xf>
    <xf numFmtId="164" fontId="9" fillId="2" borderId="2" xfId="0" applyNumberFormat="1" applyFont="1" applyFill="1" applyBorder="1" applyAlignment="1">
      <alignment horizontal="center" vertical="center" wrapText="1"/>
    </xf>
    <xf numFmtId="164" fontId="9" fillId="2" borderId="2" xfId="0" applyNumberFormat="1" applyFont="1" applyFill="1" applyBorder="1" applyAlignment="1">
      <alignment horizontal="center" vertical="center"/>
    </xf>
    <xf numFmtId="164" fontId="17" fillId="2" borderId="2" xfId="0" applyNumberFormat="1" applyFont="1" applyFill="1" applyBorder="1" applyAlignment="1">
      <alignment horizontal="justify" vertical="center" wrapText="1"/>
    </xf>
    <xf numFmtId="164" fontId="6" fillId="2" borderId="2" xfId="0" applyNumberFormat="1" applyFont="1" applyFill="1" applyBorder="1" applyAlignment="1">
      <alignment horizontal="center" vertical="center"/>
    </xf>
    <xf numFmtId="49" fontId="18" fillId="0" borderId="2" xfId="0" applyNumberFormat="1" applyFont="1" applyBorder="1" applyAlignment="1">
      <alignment horizontal="center" vertical="center" wrapText="1"/>
    </xf>
    <xf numFmtId="165" fontId="19" fillId="0" borderId="2" xfId="2" applyNumberFormat="1" applyFont="1" applyFill="1" applyBorder="1" applyAlignment="1" applyProtection="1">
      <alignment horizontal="justify" vertical="center" wrapText="1"/>
      <protection hidden="1"/>
    </xf>
    <xf numFmtId="164" fontId="4" fillId="2"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xf>
    <xf numFmtId="0" fontId="9" fillId="0" borderId="0" xfId="0" applyFont="1"/>
    <xf numFmtId="0" fontId="20" fillId="0" borderId="0" xfId="0" applyFont="1" applyAlignment="1">
      <alignment vertical="center"/>
    </xf>
    <xf numFmtId="164" fontId="2" fillId="0" borderId="0" xfId="0" applyNumberFormat="1" applyFont="1"/>
    <xf numFmtId="164" fontId="2" fillId="2" borderId="0" xfId="0" applyNumberFormat="1" applyFont="1" applyFill="1"/>
    <xf numFmtId="0" fontId="0" fillId="0" borderId="0" xfId="0" applyAlignment="1">
      <alignment vertical="center"/>
    </xf>
    <xf numFmtId="0" fontId="0" fillId="2" borderId="0" xfId="0" applyFill="1"/>
    <xf numFmtId="0" fontId="9"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3" fontId="9" fillId="0" borderId="2" xfId="0" applyNumberFormat="1" applyFont="1" applyFill="1" applyBorder="1" applyAlignment="1">
      <alignment horizontal="center" vertical="center" wrapText="1"/>
    </xf>
  </cellXfs>
  <cellStyles count="3">
    <cellStyle name="Обычный" xfId="0" builtinId="0"/>
    <cellStyle name="Обычный 2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1050;&#1060;\&#1054;&#1057;&#1041;&#1055;\&#1041;&#1070;&#1044;&#1046;&#1045;&#1058;%20&#1044;&#1051;&#1071;%20&#1043;&#1056;&#1040;&#1046;&#1044;&#1040;&#1053;\2023%20&#1075;&#1086;&#1076;\&#1052;&#1072;&#1090;&#1077;&#1088;&#1080;&#1072;&#1083;&#1099;%20&#1076;&#1083;&#1103;%20&#1088;&#1072;&#1079;&#1084;&#1077;&#1097;&#1077;&#1085;&#1080;&#1103;%20&#1085;&#1072;%20&#1089;&#1072;&#1081;&#1090;&#1077;\4.%20&#1048;&#1089;&#1087;&#1086;&#1083;&#1085;&#1077;&#1085;&#1080;&#1077;%202022%20&#1075;&#1086;&#1076;\0.%20&#1056;&#1072;&#1073;&#1086;&#1095;&#1072;&#1103;%20&#1087;&#1072;&#1087;&#1082;&#1072;%20&#1082;%20&#1087;&#1088;&#1086;&#1077;&#1082;&#1090;&#1091;\&#1055;&#1088;&#1080;&#1083;&#1086;&#1078;&#1077;&#1085;&#1080;&#1077;%202_&#1052;&#1055;%20&#1080;%20&#1085;&#1077;&#1087;&#1088;&#1086;&#1075;&#1088;.&#1088;&#1072;&#1089;&#1093;._2022%20(&#1090;&#1072;&#1073;&#108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год СВОД (на сайт)"/>
      <sheetName val="2022 год СВОД"/>
      <sheetName val="АДМ+ДУМА+КСП"/>
      <sheetName val="УО"/>
      <sheetName val="КФ"/>
      <sheetName val="КУМИ"/>
    </sheetNames>
    <sheetDataSet>
      <sheetData sheetId="0"/>
      <sheetData sheetId="1"/>
      <sheetData sheetId="2">
        <row r="8">
          <cell r="D8">
            <v>371790.7</v>
          </cell>
          <cell r="E8">
            <v>364653.7</v>
          </cell>
          <cell r="F8">
            <v>363950</v>
          </cell>
        </row>
        <row r="9">
          <cell r="D9">
            <v>61602.8</v>
          </cell>
          <cell r="E9">
            <v>58788.800000000003</v>
          </cell>
          <cell r="F9">
            <v>58024.1</v>
          </cell>
        </row>
        <row r="10">
          <cell r="D10">
            <v>41485.699999999997</v>
          </cell>
          <cell r="E10">
            <v>113941.2</v>
          </cell>
          <cell r="F10">
            <v>104112.9</v>
          </cell>
        </row>
        <row r="11">
          <cell r="D11">
            <v>324804.59999999998</v>
          </cell>
          <cell r="E11">
            <v>345863.3</v>
          </cell>
          <cell r="F11">
            <v>335610.4</v>
          </cell>
        </row>
        <row r="12">
          <cell r="D12">
            <v>298876.59999999998</v>
          </cell>
          <cell r="E12">
            <v>367593.1</v>
          </cell>
          <cell r="F12">
            <v>341998.2</v>
          </cell>
        </row>
        <row r="13">
          <cell r="D13">
            <v>24586.9</v>
          </cell>
          <cell r="E13">
            <v>25026.9</v>
          </cell>
          <cell r="F13">
            <v>24811.8</v>
          </cell>
        </row>
        <row r="14">
          <cell r="D14">
            <v>4236.1000000000004</v>
          </cell>
          <cell r="E14">
            <v>33146</v>
          </cell>
          <cell r="F14">
            <v>6338.4</v>
          </cell>
        </row>
        <row r="15">
          <cell r="D15">
            <v>87559.6</v>
          </cell>
          <cell r="E15">
            <v>225221.7</v>
          </cell>
          <cell r="F15">
            <v>214070.6</v>
          </cell>
        </row>
        <row r="16">
          <cell r="D16">
            <v>460.9</v>
          </cell>
          <cell r="E16">
            <v>503916.9</v>
          </cell>
          <cell r="F16">
            <v>154079.20000000001</v>
          </cell>
        </row>
        <row r="17">
          <cell r="D17">
            <v>21873.9</v>
          </cell>
          <cell r="E17">
            <v>20209</v>
          </cell>
          <cell r="F17">
            <v>18498.099999999999</v>
          </cell>
        </row>
        <row r="18">
          <cell r="D18">
            <v>44717.8</v>
          </cell>
          <cell r="E18">
            <v>108882.8</v>
          </cell>
          <cell r="F18">
            <v>46445.1</v>
          </cell>
        </row>
        <row r="19">
          <cell r="D19">
            <v>128.1</v>
          </cell>
          <cell r="E19">
            <v>128.1</v>
          </cell>
          <cell r="F19">
            <v>128.1</v>
          </cell>
        </row>
        <row r="20">
          <cell r="D20">
            <v>51601.9</v>
          </cell>
          <cell r="E20">
            <v>55122.8</v>
          </cell>
          <cell r="F20">
            <v>53827.7</v>
          </cell>
        </row>
        <row r="21">
          <cell r="D21">
            <v>278185.7</v>
          </cell>
          <cell r="E21">
            <v>324415.5</v>
          </cell>
          <cell r="F21">
            <v>316585.7</v>
          </cell>
        </row>
        <row r="22">
          <cell r="D22">
            <v>44</v>
          </cell>
          <cell r="E22">
            <v>44</v>
          </cell>
          <cell r="F22">
            <v>42</v>
          </cell>
        </row>
        <row r="23">
          <cell r="D23">
            <v>32142.400000000001</v>
          </cell>
          <cell r="E23">
            <v>32688.9</v>
          </cell>
          <cell r="F23">
            <v>29066.9</v>
          </cell>
        </row>
        <row r="24">
          <cell r="D24">
            <v>238920.9</v>
          </cell>
          <cell r="E24">
            <v>308735.40000000002</v>
          </cell>
          <cell r="F24">
            <v>290826.5</v>
          </cell>
        </row>
        <row r="25">
          <cell r="D25">
            <v>405.5</v>
          </cell>
          <cell r="E25">
            <v>405.5</v>
          </cell>
          <cell r="F25">
            <v>405.5</v>
          </cell>
        </row>
        <row r="26">
          <cell r="D26">
            <v>124391.8</v>
          </cell>
          <cell r="E26">
            <v>124941.1</v>
          </cell>
          <cell r="F26">
            <v>114835</v>
          </cell>
        </row>
        <row r="27">
          <cell r="D27">
            <v>197487.8</v>
          </cell>
          <cell r="E27">
            <v>227485</v>
          </cell>
          <cell r="F27">
            <v>223171.5</v>
          </cell>
        </row>
        <row r="29">
          <cell r="D29">
            <v>25859.3</v>
          </cell>
          <cell r="E29">
            <v>28621.4</v>
          </cell>
          <cell r="F29">
            <v>27103.5</v>
          </cell>
        </row>
        <row r="30">
          <cell r="D30">
            <v>57.5</v>
          </cell>
          <cell r="E30">
            <v>299.10000000000002</v>
          </cell>
          <cell r="F30">
            <v>299</v>
          </cell>
        </row>
      </sheetData>
      <sheetData sheetId="3">
        <row r="8">
          <cell r="D8">
            <v>2687453</v>
          </cell>
          <cell r="E8">
            <v>2752662.7</v>
          </cell>
          <cell r="F8">
            <v>2718986.7</v>
          </cell>
        </row>
        <row r="13">
          <cell r="D13">
            <v>72.7</v>
          </cell>
          <cell r="E13">
            <v>72.7</v>
          </cell>
          <cell r="F13">
            <v>72.7</v>
          </cell>
        </row>
        <row r="17">
          <cell r="D17">
            <v>853.1</v>
          </cell>
          <cell r="E17">
            <v>853.1</v>
          </cell>
          <cell r="F17">
            <v>852.9</v>
          </cell>
        </row>
        <row r="25">
          <cell r="D25">
            <v>395.7</v>
          </cell>
          <cell r="E25">
            <v>395.7</v>
          </cell>
          <cell r="F25">
            <v>395.7</v>
          </cell>
        </row>
        <row r="26">
          <cell r="D26">
            <v>1136.3</v>
          </cell>
          <cell r="E26">
            <v>1136.3</v>
          </cell>
          <cell r="F26">
            <v>581.6</v>
          </cell>
        </row>
      </sheetData>
      <sheetData sheetId="4">
        <row r="22">
          <cell r="D22">
            <v>44324.800000000003</v>
          </cell>
          <cell r="E22">
            <v>44780.800000000003</v>
          </cell>
          <cell r="F22">
            <v>43711.199999999997</v>
          </cell>
        </row>
        <row r="26">
          <cell r="D26">
            <v>912.5</v>
          </cell>
          <cell r="E26">
            <v>912.5</v>
          </cell>
          <cell r="F26">
            <v>0</v>
          </cell>
        </row>
        <row r="30">
          <cell r="D30">
            <v>12000</v>
          </cell>
          <cell r="E30">
            <v>12209.6</v>
          </cell>
          <cell r="F30">
            <v>0</v>
          </cell>
        </row>
        <row r="31">
          <cell r="D31">
            <v>5000</v>
          </cell>
          <cell r="E31">
            <v>0</v>
          </cell>
          <cell r="F31">
            <v>0</v>
          </cell>
        </row>
      </sheetData>
      <sheetData sheetId="5">
        <row r="9">
          <cell r="D9">
            <v>23445.7</v>
          </cell>
          <cell r="E9">
            <v>3784.3</v>
          </cell>
          <cell r="F9">
            <v>0</v>
          </cell>
        </row>
        <row r="15">
          <cell r="D15">
            <v>37264.6</v>
          </cell>
          <cell r="E15">
            <v>205344.5</v>
          </cell>
          <cell r="F15">
            <v>205275.7</v>
          </cell>
        </row>
        <row r="16">
          <cell r="D16">
            <v>165426.9</v>
          </cell>
          <cell r="E16">
            <v>241868</v>
          </cell>
          <cell r="F16">
            <v>201794.6</v>
          </cell>
        </row>
        <row r="21">
          <cell r="D21">
            <v>0</v>
          </cell>
          <cell r="E21">
            <v>12508.1</v>
          </cell>
          <cell r="F21">
            <v>10845.9</v>
          </cell>
        </row>
        <row r="24">
          <cell r="D24">
            <v>87942.7</v>
          </cell>
          <cell r="E24">
            <v>89874.3</v>
          </cell>
          <cell r="F24">
            <v>81085.600000000006</v>
          </cell>
        </row>
        <row r="26">
          <cell r="D26">
            <v>627.70000000000005</v>
          </cell>
          <cell r="E26">
            <v>627.70000000000005</v>
          </cell>
          <cell r="F2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abSelected="1" view="pageBreakPreview" topLeftCell="B1" zoomScale="90" zoomScaleSheetLayoutView="90" workbookViewId="0">
      <selection activeCell="K1" sqref="K1"/>
    </sheetView>
  </sheetViews>
  <sheetFormatPr defaultRowHeight="12.75" x14ac:dyDescent="0.2"/>
  <cols>
    <col min="1" max="1" width="6.83203125" hidden="1" customWidth="1"/>
    <col min="2" max="2" width="6.6640625" style="1" customWidth="1"/>
    <col min="3" max="3" width="43.5" style="45" customWidth="1"/>
    <col min="4" max="5" width="26.83203125" customWidth="1"/>
    <col min="6" max="6" width="21.33203125" customWidth="1"/>
    <col min="7" max="7" width="21.6640625" customWidth="1"/>
    <col min="8" max="8" width="23.5" customWidth="1"/>
    <col min="9" max="9" width="61.33203125" style="46" customWidth="1"/>
    <col min="10" max="10" width="61.33203125" customWidth="1"/>
  </cols>
  <sheetData>
    <row r="1" spans="1:12" ht="35.25" customHeight="1" x14ac:dyDescent="0.3">
      <c r="C1" s="2"/>
      <c r="D1" s="3"/>
      <c r="E1" s="3"/>
      <c r="F1" s="3"/>
      <c r="G1" s="3"/>
      <c r="H1" s="3"/>
      <c r="I1" s="4"/>
      <c r="J1" s="5" t="s">
        <v>0</v>
      </c>
    </row>
    <row r="2" spans="1:12" ht="39.75" customHeight="1" x14ac:dyDescent="0.2">
      <c r="B2" s="48" t="s">
        <v>1</v>
      </c>
      <c r="C2" s="48"/>
      <c r="D2" s="48"/>
      <c r="E2" s="48"/>
      <c r="F2" s="48"/>
      <c r="G2" s="48"/>
      <c r="H2" s="48"/>
      <c r="I2" s="48"/>
      <c r="J2" s="48"/>
    </row>
    <row r="3" spans="1:12" ht="16.5" customHeight="1" x14ac:dyDescent="0.3">
      <c r="C3" s="6"/>
      <c r="D3" s="6"/>
      <c r="E3" s="6"/>
      <c r="F3" s="6"/>
      <c r="G3" s="6"/>
      <c r="H3" s="6"/>
      <c r="I3" s="4"/>
      <c r="J3" s="4" t="s">
        <v>2</v>
      </c>
    </row>
    <row r="4" spans="1:12" s="7" customFormat="1" ht="22.5" customHeight="1" x14ac:dyDescent="0.25">
      <c r="B4" s="49" t="s">
        <v>3</v>
      </c>
      <c r="C4" s="51" t="s">
        <v>4</v>
      </c>
      <c r="D4" s="51" t="s">
        <v>5</v>
      </c>
      <c r="E4" s="51" t="s">
        <v>6</v>
      </c>
      <c r="F4" s="51" t="s">
        <v>7</v>
      </c>
      <c r="G4" s="52" t="s">
        <v>8</v>
      </c>
      <c r="H4" s="52"/>
      <c r="I4" s="53" t="s">
        <v>9</v>
      </c>
      <c r="J4" s="53" t="s">
        <v>10</v>
      </c>
    </row>
    <row r="5" spans="1:12" s="8" customFormat="1" ht="67.5" customHeight="1" x14ac:dyDescent="0.2">
      <c r="B5" s="50"/>
      <c r="C5" s="51"/>
      <c r="D5" s="51"/>
      <c r="E5" s="51"/>
      <c r="F5" s="51"/>
      <c r="G5" s="9" t="s">
        <v>11</v>
      </c>
      <c r="H5" s="9" t="s">
        <v>12</v>
      </c>
      <c r="I5" s="53"/>
      <c r="J5" s="53"/>
    </row>
    <row r="6" spans="1:12" s="7" customFormat="1" ht="15.75" customHeight="1" x14ac:dyDescent="0.25">
      <c r="B6" s="10">
        <v>1</v>
      </c>
      <c r="C6" s="11">
        <v>2</v>
      </c>
      <c r="D6" s="11">
        <v>3</v>
      </c>
      <c r="E6" s="11">
        <v>4</v>
      </c>
      <c r="F6" s="11">
        <v>5</v>
      </c>
      <c r="G6" s="12" t="s">
        <v>13</v>
      </c>
      <c r="H6" s="12" t="s">
        <v>14</v>
      </c>
      <c r="I6" s="13" t="s">
        <v>15</v>
      </c>
      <c r="J6" s="11" t="s">
        <v>16</v>
      </c>
    </row>
    <row r="7" spans="1:12" s="7" customFormat="1" ht="15.75" customHeight="1" x14ac:dyDescent="0.25">
      <c r="B7" s="10">
        <v>1</v>
      </c>
      <c r="C7" s="14" t="s">
        <v>17</v>
      </c>
      <c r="D7" s="15">
        <f>SUM(D8:D27)</f>
        <v>5255159.4000000004</v>
      </c>
      <c r="E7" s="15">
        <f t="shared" ref="E7:F7" si="0">SUM(E8:E27)</f>
        <v>6596030.3999999994</v>
      </c>
      <c r="F7" s="15">
        <f t="shared" si="0"/>
        <v>5960430.2999999989</v>
      </c>
      <c r="G7" s="12"/>
      <c r="H7" s="12"/>
      <c r="I7" s="13"/>
      <c r="J7" s="11"/>
    </row>
    <row r="8" spans="1:12" s="22" customFormat="1" ht="31.5" x14ac:dyDescent="0.25">
      <c r="A8" s="16"/>
      <c r="B8" s="17" t="s">
        <v>18</v>
      </c>
      <c r="C8" s="18" t="s">
        <v>19</v>
      </c>
      <c r="D8" s="19">
        <f>'[1]АДМ+ДУМА+КСП'!D8+[1]УО!D8+[1]КФ!D8+[1]КУМИ!D8</f>
        <v>3059243.7</v>
      </c>
      <c r="E8" s="19">
        <f>'[1]АДМ+ДУМА+КСП'!E8+[1]УО!E8+[1]КФ!E8+[1]КУМИ!E8</f>
        <v>3117316.4000000004</v>
      </c>
      <c r="F8" s="19">
        <f>'[1]АДМ+ДУМА+КСП'!F8+[1]УО!F8+[1]КФ!F8+[1]КУМИ!F8</f>
        <v>3082936.7</v>
      </c>
      <c r="G8" s="19">
        <f>F8/D8*100</f>
        <v>100.7744724619356</v>
      </c>
      <c r="H8" s="19">
        <f>F8/E8*100</f>
        <v>98.897137935693664</v>
      </c>
      <c r="I8" s="20"/>
      <c r="J8" s="21"/>
    </row>
    <row r="9" spans="1:12" s="25" customFormat="1" ht="280.5" x14ac:dyDescent="0.25">
      <c r="A9" s="23">
        <v>1</v>
      </c>
      <c r="B9" s="17" t="s">
        <v>20</v>
      </c>
      <c r="C9" s="18" t="s">
        <v>21</v>
      </c>
      <c r="D9" s="19">
        <f>'[1]АДМ+ДУМА+КСП'!D9+[1]УО!D9+[1]КФ!D9+[1]КУМИ!D9</f>
        <v>85048.5</v>
      </c>
      <c r="E9" s="19">
        <f>'[1]АДМ+ДУМА+КСП'!E9+[1]УО!E9+[1]КФ!E9+[1]КУМИ!E9</f>
        <v>62573.100000000006</v>
      </c>
      <c r="F9" s="19">
        <f>'[1]АДМ+ДУМА+КСП'!F9+[1]УО!F9+[1]КФ!F9+[1]КУМИ!F9</f>
        <v>58024.1</v>
      </c>
      <c r="G9" s="19">
        <f t="shared" ref="G9:G27" si="1">F9/D9*100</f>
        <v>68.224718836898944</v>
      </c>
      <c r="H9" s="19">
        <f t="shared" ref="H9:H27" si="2">F9/E9*100</f>
        <v>92.730102871681268</v>
      </c>
      <c r="I9" s="24" t="s">
        <v>22</v>
      </c>
      <c r="J9" s="24" t="s">
        <v>23</v>
      </c>
    </row>
    <row r="10" spans="1:12" s="25" customFormat="1" ht="204" x14ac:dyDescent="0.25">
      <c r="A10" s="23"/>
      <c r="B10" s="17" t="s">
        <v>24</v>
      </c>
      <c r="C10" s="18" t="s">
        <v>25</v>
      </c>
      <c r="D10" s="19">
        <f>'[1]АДМ+ДУМА+КСП'!D10+[1]УО!D10+[1]КФ!D10+[1]КУМИ!D10</f>
        <v>41485.699999999997</v>
      </c>
      <c r="E10" s="19">
        <f>'[1]АДМ+ДУМА+КСП'!E10+[1]УО!E10+[1]КФ!E10+[1]КУМИ!E10</f>
        <v>113941.2</v>
      </c>
      <c r="F10" s="19">
        <f>'[1]АДМ+ДУМА+КСП'!F10+[1]УО!F10+[1]КФ!F10+[1]КУМИ!F10</f>
        <v>104112.9</v>
      </c>
      <c r="G10" s="19">
        <f t="shared" si="1"/>
        <v>250.96093352649228</v>
      </c>
      <c r="H10" s="19">
        <f t="shared" si="2"/>
        <v>91.374235131804824</v>
      </c>
      <c r="I10" s="26" t="s">
        <v>26</v>
      </c>
      <c r="J10" s="26" t="s">
        <v>27</v>
      </c>
    </row>
    <row r="11" spans="1:12" s="25" customFormat="1" ht="89.25" x14ac:dyDescent="0.25">
      <c r="A11" s="23"/>
      <c r="B11" s="17" t="s">
        <v>28</v>
      </c>
      <c r="C11" s="18" t="s">
        <v>29</v>
      </c>
      <c r="D11" s="19">
        <f>'[1]АДМ+ДУМА+КСП'!D11+[1]УО!D11+[1]КФ!D11+[1]КУМИ!D11</f>
        <v>324804.59999999998</v>
      </c>
      <c r="E11" s="19">
        <f>'[1]АДМ+ДУМА+КСП'!E11+[1]УО!E11+[1]КФ!E11+[1]КУМИ!E11</f>
        <v>345863.3</v>
      </c>
      <c r="F11" s="19">
        <f>'[1]АДМ+ДУМА+КСП'!F11+[1]УО!F11+[1]КФ!F11+[1]КУМИ!F11</f>
        <v>335610.4</v>
      </c>
      <c r="G11" s="19">
        <f t="shared" si="1"/>
        <v>103.32686175011069</v>
      </c>
      <c r="H11" s="19">
        <f t="shared" si="2"/>
        <v>97.035562894357412</v>
      </c>
      <c r="I11" s="24" t="s">
        <v>30</v>
      </c>
      <c r="J11" s="21"/>
    </row>
    <row r="12" spans="1:12" s="25" customFormat="1" ht="140.25" x14ac:dyDescent="0.25">
      <c r="A12" s="23">
        <v>2</v>
      </c>
      <c r="B12" s="17" t="s">
        <v>31</v>
      </c>
      <c r="C12" s="18" t="s">
        <v>32</v>
      </c>
      <c r="D12" s="19">
        <f>'[1]АДМ+ДУМА+КСП'!D12+[1]УО!D12+[1]КФ!D12+[1]КУМИ!D12</f>
        <v>298876.59999999998</v>
      </c>
      <c r="E12" s="19">
        <f>'[1]АДМ+ДУМА+КСП'!E12+[1]УО!E12+[1]КФ!E12+[1]КУМИ!E12</f>
        <v>367593.1</v>
      </c>
      <c r="F12" s="19">
        <f>'[1]АДМ+ДУМА+КСП'!F12+[1]УО!F12+[1]КФ!F12+[1]КУМИ!F12</f>
        <v>341998.2</v>
      </c>
      <c r="G12" s="19">
        <f t="shared" si="1"/>
        <v>114.42789432160299</v>
      </c>
      <c r="H12" s="19">
        <f t="shared" si="2"/>
        <v>93.037165278673626</v>
      </c>
      <c r="I12" s="24" t="s">
        <v>89</v>
      </c>
      <c r="J12" s="26" t="s">
        <v>33</v>
      </c>
    </row>
    <row r="13" spans="1:12" s="25" customFormat="1" ht="31.5" x14ac:dyDescent="0.25">
      <c r="A13" s="23">
        <v>3</v>
      </c>
      <c r="B13" s="17" t="s">
        <v>34</v>
      </c>
      <c r="C13" s="18" t="s">
        <v>35</v>
      </c>
      <c r="D13" s="19">
        <f>'[1]АДМ+ДУМА+КСП'!D13+[1]УО!D13+[1]КФ!D13+[1]КУМИ!D13</f>
        <v>24659.600000000002</v>
      </c>
      <c r="E13" s="19">
        <f>'[1]АДМ+ДУМА+КСП'!E13+[1]УО!E13+[1]КФ!E13+[1]КУМИ!E13</f>
        <v>25099.600000000002</v>
      </c>
      <c r="F13" s="19">
        <f>'[1]АДМ+ДУМА+КСП'!F13+[1]УО!F13+[1]КФ!F13+[1]КУМИ!F13</f>
        <v>24884.5</v>
      </c>
      <c r="G13" s="19">
        <f t="shared" si="1"/>
        <v>100.91201803759995</v>
      </c>
      <c r="H13" s="19">
        <f t="shared" si="2"/>
        <v>99.143014231302487</v>
      </c>
      <c r="I13" s="20"/>
      <c r="J13" s="21"/>
    </row>
    <row r="14" spans="1:12" s="25" customFormat="1" ht="78.75" x14ac:dyDescent="0.25">
      <c r="A14" s="23"/>
      <c r="B14" s="17" t="s">
        <v>36</v>
      </c>
      <c r="C14" s="18" t="s">
        <v>37</v>
      </c>
      <c r="D14" s="19">
        <f>'[1]АДМ+ДУМА+КСП'!D14+[1]УО!D14+[1]КФ!D14+[1]КУМИ!D14</f>
        <v>4236.1000000000004</v>
      </c>
      <c r="E14" s="19">
        <f>'[1]АДМ+ДУМА+КСП'!E14+[1]УО!E14+[1]КФ!E14+[1]КУМИ!E14</f>
        <v>33146</v>
      </c>
      <c r="F14" s="19">
        <f>'[1]АДМ+ДУМА+КСП'!F14+[1]УО!F14+[1]КФ!F14+[1]КУМИ!F14</f>
        <v>6338.4</v>
      </c>
      <c r="G14" s="19">
        <f t="shared" si="1"/>
        <v>149.62819574608719</v>
      </c>
      <c r="H14" s="19">
        <f t="shared" si="2"/>
        <v>19.12266940203946</v>
      </c>
      <c r="I14" s="24" t="s">
        <v>90</v>
      </c>
      <c r="J14" s="24" t="s">
        <v>38</v>
      </c>
    </row>
    <row r="15" spans="1:12" s="25" customFormat="1" ht="38.25" x14ac:dyDescent="0.25">
      <c r="A15" s="23"/>
      <c r="B15" s="17" t="s">
        <v>39</v>
      </c>
      <c r="C15" s="18" t="s">
        <v>40</v>
      </c>
      <c r="D15" s="19">
        <f>'[1]АДМ+ДУМА+КСП'!D15+[1]УО!D15+[1]КФ!D15+[1]КУМИ!D15</f>
        <v>124824.20000000001</v>
      </c>
      <c r="E15" s="19">
        <f>'[1]АДМ+ДУМА+КСП'!E15+[1]УО!E15+[1]КФ!E15+[1]КУМИ!E15</f>
        <v>430566.2</v>
      </c>
      <c r="F15" s="19">
        <f>'[1]АДМ+ДУМА+КСП'!F15+[1]УО!F15+[1]КФ!F15+[1]КУМИ!F15</f>
        <v>419346.30000000005</v>
      </c>
      <c r="G15" s="19">
        <f t="shared" si="1"/>
        <v>335.94951940408993</v>
      </c>
      <c r="H15" s="19">
        <f t="shared" si="2"/>
        <v>97.394152165218742</v>
      </c>
      <c r="I15" s="24" t="s">
        <v>41</v>
      </c>
      <c r="J15" s="21"/>
    </row>
    <row r="16" spans="1:12" s="25" customFormat="1" ht="180" customHeight="1" x14ac:dyDescent="0.25">
      <c r="A16" s="23"/>
      <c r="B16" s="17" t="s">
        <v>42</v>
      </c>
      <c r="C16" s="18" t="s">
        <v>43</v>
      </c>
      <c r="D16" s="19">
        <f>'[1]АДМ+ДУМА+КСП'!D16+[1]УО!D16+[1]КФ!D16+[1]КУМИ!D16</f>
        <v>165887.79999999999</v>
      </c>
      <c r="E16" s="19">
        <f>'[1]АДМ+ДУМА+КСП'!E16+[1]УО!E16+[1]КФ!E16+[1]КУМИ!E16</f>
        <v>745784.9</v>
      </c>
      <c r="F16" s="19">
        <f>'[1]АДМ+ДУМА+КСП'!F16+[1]УО!F16+[1]КФ!F16+[1]КУМИ!F16</f>
        <v>355873.80000000005</v>
      </c>
      <c r="G16" s="19">
        <f t="shared" si="1"/>
        <v>214.52680667294405</v>
      </c>
      <c r="H16" s="19">
        <f t="shared" si="2"/>
        <v>47.718021644042409</v>
      </c>
      <c r="I16" s="24" t="s">
        <v>44</v>
      </c>
      <c r="J16" s="24" t="s">
        <v>45</v>
      </c>
      <c r="L16" s="25" t="s">
        <v>46</v>
      </c>
    </row>
    <row r="17" spans="1:10" s="25" customFormat="1" ht="79.5" customHeight="1" x14ac:dyDescent="0.25">
      <c r="A17" s="23">
        <v>4</v>
      </c>
      <c r="B17" s="17" t="s">
        <v>47</v>
      </c>
      <c r="C17" s="27" t="s">
        <v>48</v>
      </c>
      <c r="D17" s="19">
        <f>'[1]АДМ+ДУМА+КСП'!D17+[1]УО!D17+[1]КФ!D17+[1]КУМИ!D17</f>
        <v>22727</v>
      </c>
      <c r="E17" s="19">
        <f>'[1]АДМ+ДУМА+КСП'!E17+[1]УО!E17+[1]КФ!E17+[1]КУМИ!E17</f>
        <v>21062.1</v>
      </c>
      <c r="F17" s="19">
        <f>'[1]АДМ+ДУМА+КСП'!F17+[1]УО!F17+[1]КФ!F17+[1]КУМИ!F17</f>
        <v>19351</v>
      </c>
      <c r="G17" s="19">
        <f t="shared" si="1"/>
        <v>85.145421745060943</v>
      </c>
      <c r="H17" s="19">
        <f t="shared" si="2"/>
        <v>91.875928801021743</v>
      </c>
      <c r="I17" s="24" t="s">
        <v>49</v>
      </c>
      <c r="J17" s="24" t="s">
        <v>50</v>
      </c>
    </row>
    <row r="18" spans="1:10" s="25" customFormat="1" ht="204" x14ac:dyDescent="0.25">
      <c r="A18" s="23"/>
      <c r="B18" s="17" t="s">
        <v>51</v>
      </c>
      <c r="C18" s="18" t="s">
        <v>52</v>
      </c>
      <c r="D18" s="19">
        <f>'[1]АДМ+ДУМА+КСП'!D18+[1]УО!D18+[1]КФ!D18+[1]КУМИ!D18</f>
        <v>44717.8</v>
      </c>
      <c r="E18" s="19">
        <f>'[1]АДМ+ДУМА+КСП'!E18+[1]УО!E18+[1]КФ!E18+[1]КУМИ!E18</f>
        <v>108882.8</v>
      </c>
      <c r="F18" s="19">
        <f>'[1]АДМ+ДУМА+КСП'!F18+[1]УО!F18+[1]КФ!F18+[1]КУМИ!F18</f>
        <v>46445.1</v>
      </c>
      <c r="G18" s="19">
        <f>F18/D18*100</f>
        <v>103.86266766254153</v>
      </c>
      <c r="H18" s="19">
        <f t="shared" si="2"/>
        <v>42.656048521896942</v>
      </c>
      <c r="I18" s="20"/>
      <c r="J18" s="28" t="s">
        <v>53</v>
      </c>
    </row>
    <row r="19" spans="1:10" s="25" customFormat="1" ht="31.5" x14ac:dyDescent="0.25">
      <c r="A19" s="23"/>
      <c r="B19" s="17" t="s">
        <v>54</v>
      </c>
      <c r="C19" s="18" t="s">
        <v>55</v>
      </c>
      <c r="D19" s="19">
        <f>'[1]АДМ+ДУМА+КСП'!D19+[1]УО!D19+[1]КФ!D19+[1]КУМИ!D19</f>
        <v>128.1</v>
      </c>
      <c r="E19" s="19">
        <f>'[1]АДМ+ДУМА+КСП'!E19+[1]УО!E19+[1]КФ!E19+[1]КУМИ!E19</f>
        <v>128.1</v>
      </c>
      <c r="F19" s="19">
        <f>'[1]АДМ+ДУМА+КСП'!F19+[1]УО!F19+[1]КФ!F19+[1]КУМИ!F19</f>
        <v>128.1</v>
      </c>
      <c r="G19" s="19">
        <f t="shared" si="1"/>
        <v>100</v>
      </c>
      <c r="H19" s="19">
        <f t="shared" si="2"/>
        <v>100</v>
      </c>
      <c r="I19" s="20"/>
      <c r="J19" s="21"/>
    </row>
    <row r="20" spans="1:10" s="25" customFormat="1" ht="54" customHeight="1" x14ac:dyDescent="0.25">
      <c r="A20" s="23"/>
      <c r="B20" s="17" t="s">
        <v>56</v>
      </c>
      <c r="C20" s="18" t="s">
        <v>57</v>
      </c>
      <c r="D20" s="19">
        <f>'[1]АДМ+ДУМА+КСП'!D20+[1]УО!D20+[1]КФ!D20+[1]КУМИ!D20</f>
        <v>51601.9</v>
      </c>
      <c r="E20" s="19">
        <f>'[1]АДМ+ДУМА+КСП'!E20+[1]УО!E20+[1]КФ!E20+[1]КУМИ!E20</f>
        <v>55122.8</v>
      </c>
      <c r="F20" s="19">
        <f>'[1]АДМ+ДУМА+КСП'!F20+[1]УО!F20+[1]КФ!F20+[1]КУМИ!F20</f>
        <v>53827.7</v>
      </c>
      <c r="G20" s="19">
        <f t="shared" si="1"/>
        <v>104.31340706446855</v>
      </c>
      <c r="H20" s="19">
        <f t="shared" si="2"/>
        <v>97.650518478742001</v>
      </c>
      <c r="I20" s="20"/>
      <c r="J20" s="21"/>
    </row>
    <row r="21" spans="1:10" s="25" customFormat="1" ht="127.5" x14ac:dyDescent="0.25">
      <c r="A21" s="23"/>
      <c r="B21" s="17" t="s">
        <v>58</v>
      </c>
      <c r="C21" s="18" t="s">
        <v>59</v>
      </c>
      <c r="D21" s="19">
        <f>'[1]АДМ+ДУМА+КСП'!D21+[1]УО!D21+[1]КФ!D21+[1]КУМИ!D21</f>
        <v>278185.7</v>
      </c>
      <c r="E21" s="19">
        <f>'[1]АДМ+ДУМА+КСП'!E21+[1]УО!E21+[1]КФ!E21+[1]КУМИ!E21</f>
        <v>336923.6</v>
      </c>
      <c r="F21" s="19">
        <f>'[1]АДМ+ДУМА+КСП'!F21+[1]УО!F21+[1]КФ!F21+[1]КУМИ!F21</f>
        <v>327431.60000000003</v>
      </c>
      <c r="G21" s="19">
        <f t="shared" si="1"/>
        <v>117.70252748433872</v>
      </c>
      <c r="H21" s="19">
        <f t="shared" si="2"/>
        <v>97.182744099849359</v>
      </c>
      <c r="I21" s="29" t="s">
        <v>60</v>
      </c>
      <c r="J21" s="21"/>
    </row>
    <row r="22" spans="1:10" s="25" customFormat="1" ht="31.5" x14ac:dyDescent="0.25">
      <c r="A22" s="23"/>
      <c r="B22" s="17" t="s">
        <v>61</v>
      </c>
      <c r="C22" s="18" t="s">
        <v>62</v>
      </c>
      <c r="D22" s="19">
        <f>'[1]АДМ+ДУМА+КСП'!D22+[1]УО!D22+[1]КФ!D22+[1]КУМИ!D22</f>
        <v>44368.800000000003</v>
      </c>
      <c r="E22" s="19">
        <f>'[1]АДМ+ДУМА+КСП'!E22+[1]УО!E22+[1]КФ!E22+[1]КУМИ!E22</f>
        <v>44824.800000000003</v>
      </c>
      <c r="F22" s="19">
        <f>'[1]АДМ+ДУМА+КСП'!F22+[1]УО!F22+[1]КФ!F22+[1]КУМИ!F22</f>
        <v>43753.2</v>
      </c>
      <c r="G22" s="19">
        <f t="shared" si="1"/>
        <v>98.612538540596091</v>
      </c>
      <c r="H22" s="19">
        <f t="shared" si="2"/>
        <v>97.609359104781262</v>
      </c>
      <c r="I22" s="20"/>
      <c r="J22" s="21"/>
    </row>
    <row r="23" spans="1:10" s="25" customFormat="1" ht="204" x14ac:dyDescent="0.25">
      <c r="A23" s="23"/>
      <c r="B23" s="17" t="s">
        <v>63</v>
      </c>
      <c r="C23" s="18" t="s">
        <v>64</v>
      </c>
      <c r="D23" s="19">
        <f>'[1]АДМ+ДУМА+КСП'!D23+[1]УО!D23+[1]КФ!D23+[1]КУМИ!D23</f>
        <v>32142.400000000001</v>
      </c>
      <c r="E23" s="19">
        <f>'[1]АДМ+ДУМА+КСП'!E23+[1]УО!E23+[1]КФ!E23+[1]КУМИ!E23</f>
        <v>32688.9</v>
      </c>
      <c r="F23" s="19">
        <f>'[1]АДМ+ДУМА+КСП'!F23+[1]УО!F23+[1]КФ!F23+[1]КУМИ!F23</f>
        <v>29066.9</v>
      </c>
      <c r="G23" s="19">
        <f t="shared" si="1"/>
        <v>90.431641694459657</v>
      </c>
      <c r="H23" s="19">
        <f t="shared" si="2"/>
        <v>88.91978622712908</v>
      </c>
      <c r="I23" s="24" t="s">
        <v>65</v>
      </c>
      <c r="J23" s="24" t="s">
        <v>91</v>
      </c>
    </row>
    <row r="24" spans="1:10" s="25" customFormat="1" ht="51" x14ac:dyDescent="0.25">
      <c r="A24" s="23"/>
      <c r="B24" s="17" t="s">
        <v>66</v>
      </c>
      <c r="C24" s="18" t="s">
        <v>67</v>
      </c>
      <c r="D24" s="19">
        <f>'[1]АДМ+ДУМА+КСП'!D24+[1]УО!D24+[1]КФ!D24+[1]КУМИ!D24</f>
        <v>326863.59999999998</v>
      </c>
      <c r="E24" s="19">
        <f>'[1]АДМ+ДУМА+КСП'!E24+[1]УО!E24+[1]КФ!E24+[1]КУМИ!E24</f>
        <v>398609.7</v>
      </c>
      <c r="F24" s="19">
        <f>'[1]АДМ+ДУМА+КСП'!F24+[1]УО!F24+[1]КФ!F24+[1]КУМИ!F24</f>
        <v>371912.1</v>
      </c>
      <c r="G24" s="19">
        <f t="shared" si="1"/>
        <v>113.78204853645373</v>
      </c>
      <c r="H24" s="19">
        <f t="shared" si="2"/>
        <v>93.30232054061905</v>
      </c>
      <c r="I24" s="24" t="s">
        <v>68</v>
      </c>
      <c r="J24" s="21"/>
    </row>
    <row r="25" spans="1:10" s="25" customFormat="1" ht="63" x14ac:dyDescent="0.25">
      <c r="A25" s="23"/>
      <c r="B25" s="17" t="s">
        <v>69</v>
      </c>
      <c r="C25" s="18" t="s">
        <v>70</v>
      </c>
      <c r="D25" s="19">
        <f>'[1]АДМ+ДУМА+КСП'!D25+[1]УО!D25+[1]КФ!D25+[1]КУМИ!D25</f>
        <v>801.2</v>
      </c>
      <c r="E25" s="19">
        <f>'[1]АДМ+ДУМА+КСП'!E25+[1]УО!E25+[1]КФ!E25+[1]КУМИ!E25</f>
        <v>801.2</v>
      </c>
      <c r="F25" s="19">
        <f>'[1]АДМ+ДУМА+КСП'!F25+[1]УО!F25+[1]КФ!F25+[1]КУМИ!F25</f>
        <v>801.2</v>
      </c>
      <c r="G25" s="19">
        <f t="shared" si="1"/>
        <v>100</v>
      </c>
      <c r="H25" s="19">
        <f t="shared" si="2"/>
        <v>100</v>
      </c>
      <c r="I25" s="20"/>
      <c r="J25" s="21"/>
    </row>
    <row r="26" spans="1:10" s="25" customFormat="1" ht="114.75" x14ac:dyDescent="0.25">
      <c r="A26" s="23"/>
      <c r="B26" s="17" t="s">
        <v>71</v>
      </c>
      <c r="C26" s="18" t="s">
        <v>72</v>
      </c>
      <c r="D26" s="19">
        <f>'[1]АДМ+ДУМА+КСП'!D26+[1]УО!D26+[1]КФ!D26+[1]КУМИ!D26</f>
        <v>127068.3</v>
      </c>
      <c r="E26" s="19">
        <f>'[1]АДМ+ДУМА+КСП'!E26+[1]УО!E26+[1]КФ!E26+[1]КУМИ!E26</f>
        <v>127617.60000000001</v>
      </c>
      <c r="F26" s="19">
        <f>'[1]АДМ+ДУМА+КСП'!F26+[1]УО!F26+[1]КФ!F26+[1]КУМИ!F26</f>
        <v>115416.6</v>
      </c>
      <c r="G26" s="19">
        <f>F26/D26*100</f>
        <v>90.830364457539773</v>
      </c>
      <c r="H26" s="19">
        <f>F26/E26*100</f>
        <v>90.439406476849598</v>
      </c>
      <c r="I26" s="30" t="s">
        <v>73</v>
      </c>
      <c r="J26" s="30" t="s">
        <v>73</v>
      </c>
    </row>
    <row r="27" spans="1:10" s="25" customFormat="1" ht="127.5" x14ac:dyDescent="0.25">
      <c r="A27" s="23"/>
      <c r="B27" s="17" t="s">
        <v>74</v>
      </c>
      <c r="C27" s="18" t="s">
        <v>75</v>
      </c>
      <c r="D27" s="19">
        <f>'[1]АДМ+ДУМА+КСП'!D27+[1]УО!D27+[1]КФ!D27+[1]КУМИ!D27</f>
        <v>197487.8</v>
      </c>
      <c r="E27" s="19">
        <f>'[1]АДМ+ДУМА+КСП'!E27+[1]УО!E27+[1]КФ!E27+[1]КУМИ!E27</f>
        <v>227485</v>
      </c>
      <c r="F27" s="19">
        <f>'[1]АДМ+ДУМА+КСП'!F27+[1]УО!F27+[1]КФ!F27+[1]КУМИ!F27</f>
        <v>223171.5</v>
      </c>
      <c r="G27" s="19">
        <f t="shared" si="1"/>
        <v>113.00520842300132</v>
      </c>
      <c r="H27" s="19">
        <f t="shared" si="2"/>
        <v>98.103831021825613</v>
      </c>
      <c r="I27" s="24" t="s">
        <v>76</v>
      </c>
      <c r="J27" s="21"/>
    </row>
    <row r="28" spans="1:10" s="25" customFormat="1" ht="51.75" customHeight="1" x14ac:dyDescent="0.25">
      <c r="A28" s="23"/>
      <c r="B28" s="31">
        <v>2</v>
      </c>
      <c r="C28" s="32" t="s">
        <v>77</v>
      </c>
      <c r="D28" s="33">
        <f>SUM(D29:D31)</f>
        <v>42916.800000000003</v>
      </c>
      <c r="E28" s="33">
        <f t="shared" ref="E28:F28" si="3">SUM(E29:E31)</f>
        <v>41130.100000000006</v>
      </c>
      <c r="F28" s="33">
        <f t="shared" si="3"/>
        <v>27402.5</v>
      </c>
      <c r="G28" s="34"/>
      <c r="H28" s="34"/>
      <c r="I28" s="35"/>
      <c r="J28" s="36"/>
    </row>
    <row r="29" spans="1:10" s="25" customFormat="1" ht="191.25" x14ac:dyDescent="0.25">
      <c r="A29" s="23"/>
      <c r="B29" s="37" t="s">
        <v>78</v>
      </c>
      <c r="C29" s="38" t="s">
        <v>79</v>
      </c>
      <c r="D29" s="39">
        <f>'[1]АДМ+ДУМА+КСП'!D29+[1]УО!D29+[1]КФ!D29+[1]КУМИ!D29</f>
        <v>25859.3</v>
      </c>
      <c r="E29" s="39">
        <f>'[1]АДМ+ДУМА+КСП'!E29+[1]УО!E29+[1]КФ!E29+[1]КУМИ!E29</f>
        <v>28621.4</v>
      </c>
      <c r="F29" s="19">
        <f>'[1]АДМ+ДУМА+КСП'!F29+[1]УО!F29+[1]КФ!F29+[1]КУМИ!F29</f>
        <v>27103.5</v>
      </c>
      <c r="G29" s="19">
        <f t="shared" ref="G29:G31" si="4">F29/D29*100</f>
        <v>104.81142180956175</v>
      </c>
      <c r="H29" s="19">
        <f t="shared" ref="H29:H30" si="5">F29/E29*100</f>
        <v>94.696625601822404</v>
      </c>
      <c r="I29" s="20"/>
      <c r="J29" s="28" t="s">
        <v>80</v>
      </c>
    </row>
    <row r="30" spans="1:10" s="25" customFormat="1" ht="153" x14ac:dyDescent="0.25">
      <c r="A30" s="23"/>
      <c r="B30" s="37" t="s">
        <v>81</v>
      </c>
      <c r="C30" s="38" t="s">
        <v>82</v>
      </c>
      <c r="D30" s="39">
        <f>'[1]АДМ+ДУМА+КСП'!D30+[1]УО!D30+[1]КФ!D30+[1]КУМИ!D30</f>
        <v>12057.5</v>
      </c>
      <c r="E30" s="39">
        <f>'[1]АДМ+ДУМА+КСП'!E30+[1]УО!E30+[1]КФ!E30+[1]КУМИ!E30</f>
        <v>12508.7</v>
      </c>
      <c r="F30" s="19">
        <f>'[1]АДМ+ДУМА+КСП'!F30+[1]УО!F30+[1]КФ!F30+[1]КУМИ!F30</f>
        <v>299</v>
      </c>
      <c r="G30" s="19">
        <f t="shared" si="4"/>
        <v>2.4797843665768196</v>
      </c>
      <c r="H30" s="19">
        <f t="shared" si="5"/>
        <v>2.3903363259171617</v>
      </c>
      <c r="I30" s="28" t="s">
        <v>83</v>
      </c>
      <c r="J30" s="28" t="s">
        <v>83</v>
      </c>
    </row>
    <row r="31" spans="1:10" s="25" customFormat="1" ht="51.75" customHeight="1" x14ac:dyDescent="0.25">
      <c r="A31" s="23"/>
      <c r="B31" s="37" t="s">
        <v>84</v>
      </c>
      <c r="C31" s="38" t="s">
        <v>85</v>
      </c>
      <c r="D31" s="39">
        <f>'[1]АДМ+ДУМА+КСП'!D31+[1]УО!D31+[1]КФ!D31+[1]КУМИ!D31</f>
        <v>5000</v>
      </c>
      <c r="E31" s="39">
        <f>'[1]АДМ+ДУМА+КСП'!E31+[1]УО!E31+[1]КФ!E31+[1]КУМИ!E31</f>
        <v>0</v>
      </c>
      <c r="F31" s="19">
        <f>'[1]АДМ+ДУМА+КСП'!F31+[1]УО!F31+[1]КФ!F31+[1]КУМИ!F31</f>
        <v>0</v>
      </c>
      <c r="G31" s="19">
        <f t="shared" si="4"/>
        <v>0</v>
      </c>
      <c r="H31" s="19" t="s">
        <v>86</v>
      </c>
      <c r="I31" s="24" t="s">
        <v>87</v>
      </c>
      <c r="J31" s="40"/>
    </row>
    <row r="32" spans="1:10" s="41" customFormat="1" ht="22.5" customHeight="1" x14ac:dyDescent="0.25">
      <c r="B32" s="47" t="s">
        <v>88</v>
      </c>
      <c r="C32" s="47"/>
      <c r="D32" s="33">
        <f>D7+D28</f>
        <v>5298076.2</v>
      </c>
      <c r="E32" s="33">
        <f t="shared" ref="E32:F32" si="6">E7+E28</f>
        <v>6637160.4999999991</v>
      </c>
      <c r="F32" s="33">
        <f t="shared" si="6"/>
        <v>5987832.7999999989</v>
      </c>
      <c r="G32" s="34">
        <f>F32/D32*100</f>
        <v>113.01900112346436</v>
      </c>
      <c r="H32" s="34">
        <f>F32/E32*100</f>
        <v>90.2167847229248</v>
      </c>
      <c r="I32" s="34"/>
      <c r="J32" s="33"/>
    </row>
    <row r="33" spans="3:10" x14ac:dyDescent="0.2">
      <c r="C33" s="42"/>
      <c r="D33" s="43"/>
      <c r="E33" s="43"/>
      <c r="F33" s="43"/>
      <c r="G33" s="43"/>
      <c r="H33" s="43"/>
      <c r="I33" s="44"/>
      <c r="J33" s="43"/>
    </row>
  </sheetData>
  <mergeCells count="10">
    <mergeCell ref="B32:C32"/>
    <mergeCell ref="B2:J2"/>
    <mergeCell ref="B4:B5"/>
    <mergeCell ref="C4:C5"/>
    <mergeCell ref="D4:D5"/>
    <mergeCell ref="E4:E5"/>
    <mergeCell ref="F4:F5"/>
    <mergeCell ref="G4:H4"/>
    <mergeCell ref="I4:I5"/>
    <mergeCell ref="J4:J5"/>
  </mergeCells>
  <pageMargins left="0.19685039370078741" right="0.19685039370078741" top="0.35433070866141736" bottom="0.19685039370078741" header="0.19685039370078741" footer="0.23622047244094491"/>
  <pageSetup paperSize="9" scale="5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Мельченкова Оксана Викторовна</dc:creator>
  <cp:lastModifiedBy>Мельченкова Оксана Викторовна</cp:lastModifiedBy>
  <dcterms:created xsi:type="dcterms:W3CDTF">2023-04-17T12:28:47Z</dcterms:created>
  <dcterms:modified xsi:type="dcterms:W3CDTF">2023-03-30T04:08:44Z</dcterms:modified>
</cp:coreProperties>
</file>